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C6DEED2-4151-4399-8D29-5251AC48ECB1}" xr6:coauthVersionLast="36" xr6:coauthVersionMax="36" xr10:uidLastSave="{00000000-0000-0000-0000-000000000000}"/>
  <bookViews>
    <workbookView xWindow="0" yWindow="0" windowWidth="21570" windowHeight="7845" xr2:uid="{94AF184A-4495-4BB4-B4CF-34A45167B3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<sst xmlns="http://schemas.openxmlformats.org/spreadsheetml/2006/main" count="91" uniqueCount="46">
  <si>
    <t>제주의료원 곡물류 입찰품목 및 예상구입량 내역서</t>
    <phoneticPr fontId="5" type="noConversion"/>
  </si>
  <si>
    <t>백미1외 18종</t>
    <phoneticPr fontId="5" type="noConversion"/>
  </si>
  <si>
    <t xml:space="preserve"> 순번</t>
    <phoneticPr fontId="5" type="noConversion"/>
  </si>
  <si>
    <t>품 목</t>
    <phoneticPr fontId="5" type="noConversion"/>
  </si>
  <si>
    <t>규    격</t>
    <phoneticPr fontId="5" type="noConversion"/>
  </si>
  <si>
    <t>원산지 및 
 제조사</t>
    <phoneticPr fontId="5" type="noConversion"/>
  </si>
  <si>
    <t>단위</t>
    <phoneticPr fontId="5" type="noConversion"/>
  </si>
  <si>
    <t>예상구입량</t>
    <phoneticPr fontId="5" type="noConversion"/>
  </si>
  <si>
    <t>백미1</t>
  </si>
  <si>
    <t>상품,단일품종,등급특이상,20kg</t>
  </si>
  <si>
    <t>국내산</t>
  </si>
  <si>
    <t>포</t>
  </si>
  <si>
    <t>백미2</t>
  </si>
  <si>
    <t>상품,신동진(등급상),20kg</t>
  </si>
  <si>
    <t>찹쌀1</t>
  </si>
  <si>
    <t>상품, 20kg</t>
  </si>
  <si>
    <t>검은깨</t>
  </si>
  <si>
    <t>상품,500g,국내산(흑임자),지퍼 비닐포장 및 라벨 바코드 부착</t>
  </si>
  <si>
    <t>봉</t>
  </si>
  <si>
    <t>서리태(검은콩)</t>
  </si>
  <si>
    <t>상품, 1kg,지퍼 비닐포장 및 라벨 바코드 부착</t>
  </si>
  <si>
    <t>깐녹두</t>
  </si>
  <si>
    <t>강낭콩</t>
  </si>
  <si>
    <t>백태(메주콩)</t>
  </si>
  <si>
    <t>찰보리쌀</t>
  </si>
  <si>
    <t>상품, 1kg,지퍼 비닐포장 및 라벨 바코드 부착</t>
    <phoneticPr fontId="5" type="noConversion"/>
  </si>
  <si>
    <t>수수</t>
  </si>
  <si>
    <t>찹쌀현미</t>
  </si>
  <si>
    <t>팥</t>
  </si>
  <si>
    <t>찰흑미</t>
  </si>
  <si>
    <t>찹쌀가루</t>
  </si>
  <si>
    <t>1kg, 찹쌀100%,지퍼 비닐포장 및 라벨 바코드 부착</t>
    <phoneticPr fontId="5" type="noConversion"/>
  </si>
  <si>
    <t>날콩가루</t>
  </si>
  <si>
    <t>1kg,지퍼 비닐포장 및 라벨 바코드 부착</t>
    <phoneticPr fontId="5" type="noConversion"/>
  </si>
  <si>
    <t>메밀가루1</t>
  </si>
  <si>
    <t>메밀가루2</t>
  </si>
  <si>
    <t>수입산</t>
  </si>
  <si>
    <t>들깨가루</t>
  </si>
  <si>
    <t>수입들깨가루</t>
  </si>
  <si>
    <t>백미, 찹쌀 - 2025년산 + 2026년 햅쌀 생산시점부터는 2026년산으로 납품</t>
    <phoneticPr fontId="5" type="noConversion"/>
  </si>
  <si>
    <t>잡곡 - 2025년산 + 2026년 잡곡 생산시점부터는 2026년산으로 납품</t>
    <phoneticPr fontId="5" type="noConversion"/>
  </si>
  <si>
    <t>총예상 구입량</t>
    <phoneticPr fontId="5" type="noConversion"/>
  </si>
  <si>
    <t>도립노인요양원</t>
  </si>
  <si>
    <t>의료원+도립노인요양원</t>
    <phoneticPr fontId="5" type="noConversion"/>
  </si>
  <si>
    <t>예상구입량</t>
    <phoneticPr fontId="4" type="noConversion"/>
  </si>
  <si>
    <t>의료원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</si>
</sst>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/>
    </xf>
    <xf numFmtId="0" fontId="7" fillId="4" borderId="15" xfId="4" applyFont="1" applyFill="1" applyBorder="1" applyAlignment="1">
      <alignment horizontal="left" vertical="center" shrinkToFit="1"/>
    </xf>
    <xf numFmtId="0" fontId="7" fillId="4" borderId="15" xfId="4" applyFont="1" applyFill="1" applyBorder="1" applyAlignment="1">
      <alignment horizontal="center" vertical="center" shrinkToFit="1"/>
    </xf>
    <xf numFmtId="0" fontId="7" fillId="4" borderId="15" xfId="4" applyFont="1" applyFill="1" applyBorder="1" applyAlignment="1">
      <alignment horizontal="center" vertical="center" wrapText="1"/>
    </xf>
    <xf numFmtId="0" fontId="7" fillId="4" borderId="16" xfId="4" applyFont="1" applyFill="1" applyBorder="1" applyAlignment="1">
      <alignment horizontal="center" vertical="center" wrapText="1"/>
    </xf>
    <xf numFmtId="41" fontId="10" fillId="0" borderId="6" xfId="2" applyNumberFormat="1" applyFont="1" applyFill="1" applyBorder="1" applyAlignment="1">
      <alignment vertical="center"/>
    </xf>
    <xf numFmtId="0" fontId="7" fillId="4" borderId="17" xfId="4" applyFont="1" applyFill="1" applyBorder="1" applyAlignment="1">
      <alignment horizontal="left" vertical="center" shrinkToFit="1"/>
    </xf>
    <xf numFmtId="0" fontId="7" fillId="4" borderId="18" xfId="4" applyFont="1" applyFill="1" applyBorder="1" applyAlignment="1">
      <alignment horizontal="center" vertical="center" shrinkToFit="1"/>
    </xf>
    <xf numFmtId="0" fontId="7" fillId="4" borderId="18" xfId="4" applyFont="1" applyFill="1" applyBorder="1" applyAlignment="1">
      <alignment horizontal="center" vertical="center" wrapText="1"/>
    </xf>
    <xf numFmtId="0" fontId="7" fillId="4" borderId="19" xfId="4" applyFont="1" applyFill="1" applyBorder="1" applyAlignment="1">
      <alignment horizontal="center" vertical="center" wrapText="1"/>
    </xf>
    <xf numFmtId="41" fontId="10" fillId="0" borderId="16" xfId="2" applyNumberFormat="1" applyFont="1" applyFill="1" applyBorder="1" applyAlignment="1">
      <alignment vertical="center"/>
    </xf>
    <xf numFmtId="0" fontId="7" fillId="0" borderId="21" xfId="3" applyFont="1" applyBorder="1" applyAlignment="1">
      <alignment horizontal="center" vertical="center"/>
    </xf>
    <xf numFmtId="0" fontId="7" fillId="4" borderId="22" xfId="4" applyFont="1" applyFill="1" applyBorder="1" applyAlignment="1">
      <alignment horizontal="left" vertical="center" shrinkToFit="1"/>
    </xf>
    <xf numFmtId="0" fontId="7" fillId="4" borderId="18" xfId="4" applyFont="1" applyFill="1" applyBorder="1" applyAlignment="1">
      <alignment horizontal="left" vertical="center" shrinkToFit="1"/>
    </xf>
    <xf numFmtId="41" fontId="10" fillId="0" borderId="19" xfId="2" applyNumberFormat="1" applyFont="1" applyFill="1" applyBorder="1" applyAlignment="1">
      <alignment vertical="center"/>
    </xf>
    <xf numFmtId="0" fontId="7" fillId="4" borderId="19" xfId="4" applyFont="1" applyFill="1" applyBorder="1" applyAlignment="1">
      <alignment horizontal="center" vertical="center" shrinkToFit="1"/>
    </xf>
    <xf numFmtId="0" fontId="7" fillId="0" borderId="18" xfId="4" applyFont="1" applyBorder="1" applyAlignment="1">
      <alignment horizontal="left" vertical="center" shrinkToFit="1"/>
    </xf>
    <xf numFmtId="0" fontId="7" fillId="0" borderId="18" xfId="4" applyFont="1" applyBorder="1" applyAlignment="1">
      <alignment horizontal="center" vertical="center" shrinkToFit="1"/>
    </xf>
    <xf numFmtId="0" fontId="7" fillId="0" borderId="19" xfId="4" applyFont="1" applyBorder="1" applyAlignment="1">
      <alignment horizontal="center" vertical="center" shrinkToFit="1"/>
    </xf>
    <xf numFmtId="0" fontId="11" fillId="0" borderId="18" xfId="5" applyFont="1" applyBorder="1" applyAlignment="1">
      <alignment horizontal="left" vertical="center" shrinkToFit="1"/>
    </xf>
    <xf numFmtId="0" fontId="11" fillId="0" borderId="18" xfId="4" applyFont="1" applyBorder="1" applyAlignment="1">
      <alignment horizontal="left" vertical="center" shrinkToFit="1"/>
    </xf>
    <xf numFmtId="0" fontId="7" fillId="0" borderId="15" xfId="4" applyFont="1" applyBorder="1" applyAlignment="1">
      <alignment horizontal="center" vertical="center" shrinkToFit="1"/>
    </xf>
    <xf numFmtId="0" fontId="7" fillId="0" borderId="22" xfId="4" applyFont="1" applyBorder="1" applyAlignment="1">
      <alignment horizontal="left" vertical="center" shrinkToFit="1"/>
    </xf>
    <xf numFmtId="0" fontId="7" fillId="0" borderId="23" xfId="4" applyFont="1" applyBorder="1" applyAlignment="1">
      <alignment horizontal="left" vertical="center" shrinkToFit="1"/>
    </xf>
    <xf numFmtId="0" fontId="7" fillId="0" borderId="24" xfId="3" applyFont="1" applyBorder="1" applyAlignment="1">
      <alignment horizontal="center" vertical="center"/>
    </xf>
    <xf numFmtId="0" fontId="7" fillId="0" borderId="9" xfId="4" applyFont="1" applyBorder="1" applyAlignment="1">
      <alignment horizontal="left" vertical="center" shrinkToFit="1"/>
    </xf>
    <xf numFmtId="0" fontId="11" fillId="0" borderId="10" xfId="5" applyFont="1" applyBorder="1" applyAlignment="1">
      <alignment horizontal="left" vertical="center" shrinkToFit="1"/>
    </xf>
    <xf numFmtId="0" fontId="7" fillId="0" borderId="10" xfId="4" applyFont="1" applyBorder="1" applyAlignment="1">
      <alignment horizontal="center" vertical="center" shrinkToFit="1"/>
    </xf>
    <xf numFmtId="0" fontId="7" fillId="0" borderId="12" xfId="4" applyFont="1" applyBorder="1" applyAlignment="1">
      <alignment horizontal="center" vertical="center" shrinkToFit="1"/>
    </xf>
    <xf numFmtId="41" fontId="10" fillId="0" borderId="13" xfId="2" applyNumberFormat="1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41" fontId="0" fillId="0" borderId="7" xfId="1" applyFont="1" applyBorder="1">
      <alignment vertical="center"/>
    </xf>
    <xf numFmtId="41" fontId="0" fillId="0" borderId="20" xfId="1" applyFont="1" applyBorder="1">
      <alignment vertical="center"/>
    </xf>
    <xf numFmtId="0" fontId="9" fillId="5" borderId="27" xfId="2" applyFont="1" applyFill="1" applyBorder="1" applyAlignment="1">
      <alignment vertical="center"/>
    </xf>
    <xf numFmtId="0" fontId="9" fillId="5" borderId="28" xfId="2" applyFont="1" applyFill="1" applyBorder="1" applyAlignment="1">
      <alignment vertical="center"/>
    </xf>
    <xf numFmtId="0" fontId="9" fillId="5" borderId="26" xfId="2" applyFont="1" applyFill="1" applyBorder="1" applyAlignment="1">
      <alignment vertical="center"/>
    </xf>
    <xf numFmtId="41" fontId="0" fillId="3" borderId="13" xfId="0" applyNumberFormat="1" applyFill="1" applyBorder="1">
      <alignment vertical="center"/>
    </xf>
    <xf numFmtId="0" fontId="7" fillId="4" borderId="0" xfId="2" applyFont="1" applyFill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1" fontId="8" fillId="3" borderId="25" xfId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41" fontId="8" fillId="3" borderId="29" xfId="1" applyFont="1" applyFill="1" applyBorder="1" applyAlignment="1">
      <alignment horizontal="center" vertical="center" shrinkToFit="1"/>
    </xf>
  </cellXfs>
  <cellStyles count="6">
    <cellStyle name="쉼표 [0]" xfId="1" builtinId="6"/>
    <cellStyle name="표준" xfId="0" builtinId="0"/>
    <cellStyle name="표준 18" xfId="3" xr:uid="{39436D01-6628-488B-9200-7B2329194507}"/>
    <cellStyle name="표준_2010년1월입찰" xfId="4" xr:uid="{1838244B-FF0D-4E1D-BA76-9A1812B43D56}"/>
    <cellStyle name="표준_식재료 현황(2010.02)" xfId="2" xr:uid="{1E000E94-AA65-454B-A040-CE1AAB75D20F}"/>
    <cellStyle name="표준_제대병원입찰10월6일" xfId="5" xr:uid="{1208150D-4D9B-4868-B788-34F60B937C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CAC42-AFEE-4507-AF37-551EE5B74A1D}">
  <dimension ref="B2:O27"/>
  <sheetViews>
    <sheetView tabSelected="1" workbookViewId="0">
      <selection activeCell="M13" sqref="M13"/>
    </sheetView>
  </sheetViews>
  <sheetFormatPr defaultRowHeight="16.5" x14ac:dyDescent="0.3"/>
  <cols>
    <col min="4" max="4" width="43.25" customWidth="1"/>
    <col min="7" max="7" width="22.875" customWidth="1"/>
    <col min="8" max="8" width="14.625" bestFit="1" customWidth="1"/>
    <col min="9" max="9" width="19.875" bestFit="1" customWidth="1"/>
    <col min="10" max="10" width="12.125" customWidth="1"/>
    <col min="11" max="12" width="13.5" customWidth="1"/>
    <col min="13" max="13" width="12" customWidth="1"/>
    <col min="14" max="14" width="9.375" bestFit="1" customWidth="1"/>
    <col min="15" max="15" width="11.875" bestFit="1" customWidth="1"/>
  </cols>
  <sheetData>
    <row r="2" spans="2:15" ht="26.25" x14ac:dyDescent="0.3">
      <c r="B2" s="44" t="s">
        <v>0</v>
      </c>
      <c r="C2" s="44"/>
      <c r="D2" s="44"/>
      <c r="E2" s="44"/>
      <c r="F2" s="44"/>
      <c r="G2" s="44"/>
    </row>
    <row r="3" spans="2:15" ht="20.100000000000001" customHeight="1" thickBot="1" x14ac:dyDescent="0.35">
      <c r="B3" s="45" t="s">
        <v>1</v>
      </c>
      <c r="C3" s="45"/>
      <c r="D3" s="1"/>
      <c r="E3" s="1"/>
      <c r="F3" s="1"/>
      <c r="G3" s="1"/>
      <c r="H3" s="1"/>
      <c r="I3" s="1"/>
      <c r="J3" s="34"/>
      <c r="K3" s="34"/>
      <c r="L3" s="34"/>
      <c r="M3" s="34"/>
      <c r="N3" s="34"/>
    </row>
    <row r="4" spans="2:15" ht="20.100000000000001" customHeight="1" thickBot="1" x14ac:dyDescent="0.35">
      <c r="B4" s="46" t="s">
        <v>2</v>
      </c>
      <c r="C4" s="48" t="s">
        <v>3</v>
      </c>
      <c r="D4" s="50" t="s">
        <v>4</v>
      </c>
      <c r="E4" s="52" t="s">
        <v>5</v>
      </c>
      <c r="F4" s="53" t="s">
        <v>6</v>
      </c>
      <c r="G4" s="2" t="s">
        <v>45</v>
      </c>
      <c r="H4" s="55" t="s">
        <v>42</v>
      </c>
      <c r="I4" s="56" t="s">
        <v>43</v>
      </c>
      <c r="J4" s="36"/>
      <c r="K4" s="34"/>
      <c r="L4" s="34"/>
      <c r="M4" s="34"/>
      <c r="N4" s="34"/>
    </row>
    <row r="5" spans="2:15" ht="20.100000000000001" customHeight="1" thickBot="1" x14ac:dyDescent="0.35">
      <c r="B5" s="47"/>
      <c r="C5" s="49"/>
      <c r="D5" s="51"/>
      <c r="E5" s="51"/>
      <c r="F5" s="54"/>
      <c r="G5" s="2" t="s">
        <v>7</v>
      </c>
      <c r="H5" s="57" t="s">
        <v>44</v>
      </c>
      <c r="I5" s="56" t="s">
        <v>41</v>
      </c>
      <c r="J5" s="37"/>
      <c r="K5" s="34"/>
      <c r="L5" s="34"/>
      <c r="M5" s="34"/>
      <c r="N5" s="34"/>
    </row>
    <row r="6" spans="2:15" ht="20.100000000000001" customHeight="1" x14ac:dyDescent="0.3">
      <c r="B6" s="3">
        <v>1</v>
      </c>
      <c r="C6" s="4" t="s">
        <v>8</v>
      </c>
      <c r="D6" s="4" t="s">
        <v>9</v>
      </c>
      <c r="E6" s="5" t="s">
        <v>10</v>
      </c>
      <c r="F6" s="6" t="s">
        <v>11</v>
      </c>
      <c r="G6" s="7">
        <v>50</v>
      </c>
      <c r="H6" s="8">
        <v>20</v>
      </c>
      <c r="I6" s="38">
        <f>SUM(G6:H6)</f>
        <v>70</v>
      </c>
      <c r="J6" s="37"/>
      <c r="K6" s="34"/>
      <c r="L6" s="34"/>
      <c r="M6" s="34"/>
      <c r="N6" s="34"/>
      <c r="O6" s="35"/>
    </row>
    <row r="7" spans="2:15" ht="20.100000000000001" customHeight="1" x14ac:dyDescent="0.3">
      <c r="B7" s="3">
        <v>2</v>
      </c>
      <c r="C7" s="9" t="s">
        <v>12</v>
      </c>
      <c r="D7" s="4" t="s">
        <v>13</v>
      </c>
      <c r="E7" s="10" t="s">
        <v>10</v>
      </c>
      <c r="F7" s="11" t="s">
        <v>11</v>
      </c>
      <c r="G7" s="12">
        <v>730</v>
      </c>
      <c r="H7" s="13">
        <v>210</v>
      </c>
      <c r="I7" s="39">
        <f t="shared" ref="I7:I24" si="0">SUM(G7:H7)</f>
        <v>940</v>
      </c>
      <c r="J7" s="37"/>
      <c r="K7" s="34"/>
      <c r="L7" s="34"/>
      <c r="M7" s="34"/>
      <c r="N7" s="34"/>
      <c r="O7" s="35"/>
    </row>
    <row r="8" spans="2:15" ht="20.100000000000001" customHeight="1" x14ac:dyDescent="0.3">
      <c r="B8" s="14">
        <v>3</v>
      </c>
      <c r="C8" s="15" t="s">
        <v>14</v>
      </c>
      <c r="D8" s="16" t="s">
        <v>15</v>
      </c>
      <c r="E8" s="10" t="s">
        <v>10</v>
      </c>
      <c r="F8" s="11" t="s">
        <v>11</v>
      </c>
      <c r="G8" s="12">
        <v>50</v>
      </c>
      <c r="H8" s="17">
        <v>20</v>
      </c>
      <c r="I8" s="39">
        <f t="shared" si="0"/>
        <v>70</v>
      </c>
      <c r="J8" s="37"/>
      <c r="K8" s="34"/>
      <c r="L8" s="34"/>
      <c r="M8" s="34"/>
      <c r="N8" s="34"/>
      <c r="O8" s="35"/>
    </row>
    <row r="9" spans="2:15" ht="20.100000000000001" customHeight="1" x14ac:dyDescent="0.3">
      <c r="B9" s="3">
        <v>4</v>
      </c>
      <c r="C9" s="15" t="s">
        <v>16</v>
      </c>
      <c r="D9" s="16" t="s">
        <v>17</v>
      </c>
      <c r="E9" s="10" t="s">
        <v>10</v>
      </c>
      <c r="F9" s="11" t="s">
        <v>18</v>
      </c>
      <c r="G9" s="12">
        <v>30</v>
      </c>
      <c r="H9" s="17">
        <v>10</v>
      </c>
      <c r="I9" s="39">
        <f t="shared" si="0"/>
        <v>40</v>
      </c>
      <c r="J9" s="37"/>
      <c r="K9" s="34"/>
      <c r="L9" s="34"/>
      <c r="M9" s="34"/>
      <c r="N9" s="34"/>
      <c r="O9" s="35"/>
    </row>
    <row r="10" spans="2:15" ht="20.100000000000001" customHeight="1" x14ac:dyDescent="0.3">
      <c r="B10" s="14">
        <v>5</v>
      </c>
      <c r="C10" s="15" t="s">
        <v>19</v>
      </c>
      <c r="D10" s="16" t="s">
        <v>20</v>
      </c>
      <c r="E10" s="10" t="s">
        <v>10</v>
      </c>
      <c r="F10" s="10" t="s">
        <v>18</v>
      </c>
      <c r="G10" s="18">
        <v>40</v>
      </c>
      <c r="H10" s="17">
        <v>30</v>
      </c>
      <c r="I10" s="39">
        <f t="shared" si="0"/>
        <v>70</v>
      </c>
      <c r="J10" s="37"/>
      <c r="K10" s="34"/>
      <c r="L10" s="34"/>
      <c r="M10" s="34"/>
      <c r="N10" s="34"/>
      <c r="O10" s="35"/>
    </row>
    <row r="11" spans="2:15" ht="20.100000000000001" customHeight="1" x14ac:dyDescent="0.3">
      <c r="B11" s="3">
        <v>6</v>
      </c>
      <c r="C11" s="15" t="s">
        <v>21</v>
      </c>
      <c r="D11" s="16" t="s">
        <v>20</v>
      </c>
      <c r="E11" s="10" t="s">
        <v>10</v>
      </c>
      <c r="F11" s="10" t="s">
        <v>18</v>
      </c>
      <c r="G11" s="18">
        <v>50</v>
      </c>
      <c r="H11" s="17">
        <v>40</v>
      </c>
      <c r="I11" s="39">
        <f t="shared" si="0"/>
        <v>90</v>
      </c>
      <c r="J11" s="37"/>
      <c r="K11" s="34"/>
      <c r="L11" s="34"/>
      <c r="M11" s="34"/>
      <c r="N11" s="34"/>
      <c r="O11" s="35"/>
    </row>
    <row r="12" spans="2:15" ht="20.100000000000001" customHeight="1" x14ac:dyDescent="0.3">
      <c r="B12" s="14">
        <v>7</v>
      </c>
      <c r="C12" s="15" t="s">
        <v>22</v>
      </c>
      <c r="D12" s="19" t="s">
        <v>20</v>
      </c>
      <c r="E12" s="20" t="s">
        <v>10</v>
      </c>
      <c r="F12" s="20" t="s">
        <v>18</v>
      </c>
      <c r="G12" s="21">
        <v>45</v>
      </c>
      <c r="H12" s="17">
        <v>20</v>
      </c>
      <c r="I12" s="39">
        <f t="shared" si="0"/>
        <v>65</v>
      </c>
      <c r="J12" s="37"/>
      <c r="K12" s="34"/>
      <c r="L12" s="34"/>
      <c r="M12" s="34"/>
      <c r="N12" s="34"/>
      <c r="O12" s="35"/>
    </row>
    <row r="13" spans="2:15" ht="20.100000000000001" customHeight="1" x14ac:dyDescent="0.3">
      <c r="B13" s="3">
        <v>8</v>
      </c>
      <c r="C13" s="15" t="s">
        <v>23</v>
      </c>
      <c r="D13" s="19" t="s">
        <v>20</v>
      </c>
      <c r="E13" s="20" t="s">
        <v>10</v>
      </c>
      <c r="F13" s="20" t="s">
        <v>18</v>
      </c>
      <c r="G13" s="21">
        <v>70</v>
      </c>
      <c r="H13" s="17">
        <v>30</v>
      </c>
      <c r="I13" s="39">
        <f t="shared" si="0"/>
        <v>100</v>
      </c>
      <c r="J13" s="37"/>
      <c r="K13" s="34"/>
      <c r="L13" s="34"/>
      <c r="M13" s="34"/>
      <c r="N13" s="34"/>
      <c r="O13" s="35"/>
    </row>
    <row r="14" spans="2:15" ht="20.100000000000001" customHeight="1" x14ac:dyDescent="0.3">
      <c r="B14" s="14">
        <v>9</v>
      </c>
      <c r="C14" s="15" t="s">
        <v>24</v>
      </c>
      <c r="D14" s="22" t="s">
        <v>25</v>
      </c>
      <c r="E14" s="20" t="s">
        <v>10</v>
      </c>
      <c r="F14" s="20" t="s">
        <v>18</v>
      </c>
      <c r="G14" s="21">
        <v>200</v>
      </c>
      <c r="H14" s="17">
        <v>80</v>
      </c>
      <c r="I14" s="39">
        <f t="shared" si="0"/>
        <v>280</v>
      </c>
      <c r="J14" s="37"/>
      <c r="K14" s="34"/>
      <c r="L14" s="34"/>
      <c r="M14" s="34"/>
      <c r="N14" s="34"/>
      <c r="O14" s="35"/>
    </row>
    <row r="15" spans="2:15" ht="20.100000000000001" customHeight="1" x14ac:dyDescent="0.3">
      <c r="B15" s="3">
        <v>10</v>
      </c>
      <c r="C15" s="15" t="s">
        <v>26</v>
      </c>
      <c r="D15" s="23" t="s">
        <v>25</v>
      </c>
      <c r="E15" s="20" t="s">
        <v>10</v>
      </c>
      <c r="F15" s="20" t="s">
        <v>18</v>
      </c>
      <c r="G15" s="21">
        <v>30</v>
      </c>
      <c r="H15" s="17">
        <v>20</v>
      </c>
      <c r="I15" s="39">
        <f t="shared" si="0"/>
        <v>50</v>
      </c>
      <c r="J15" s="37"/>
      <c r="K15" s="34"/>
      <c r="L15" s="34"/>
      <c r="M15" s="34"/>
      <c r="N15" s="34"/>
      <c r="O15" s="35"/>
    </row>
    <row r="16" spans="2:15" ht="20.100000000000001" customHeight="1" x14ac:dyDescent="0.3">
      <c r="B16" s="14">
        <v>11</v>
      </c>
      <c r="C16" s="15" t="s">
        <v>27</v>
      </c>
      <c r="D16" s="23" t="s">
        <v>25</v>
      </c>
      <c r="E16" s="20" t="s">
        <v>10</v>
      </c>
      <c r="F16" s="20" t="s">
        <v>18</v>
      </c>
      <c r="G16" s="21">
        <v>50</v>
      </c>
      <c r="H16" s="17">
        <v>20</v>
      </c>
      <c r="I16" s="39">
        <f t="shared" si="0"/>
        <v>70</v>
      </c>
      <c r="J16" s="37"/>
      <c r="K16" s="34"/>
      <c r="L16" s="34"/>
      <c r="M16" s="34"/>
      <c r="N16" s="34"/>
      <c r="O16" s="35"/>
    </row>
    <row r="17" spans="2:15" ht="20.100000000000001" customHeight="1" x14ac:dyDescent="0.3">
      <c r="B17" s="3">
        <v>12</v>
      </c>
      <c r="C17" s="15" t="s">
        <v>28</v>
      </c>
      <c r="D17" s="23" t="s">
        <v>25</v>
      </c>
      <c r="E17" s="20" t="s">
        <v>10</v>
      </c>
      <c r="F17" s="20" t="s">
        <v>18</v>
      </c>
      <c r="G17" s="21">
        <v>80</v>
      </c>
      <c r="H17" s="17">
        <v>50</v>
      </c>
      <c r="I17" s="39">
        <f t="shared" si="0"/>
        <v>130</v>
      </c>
      <c r="J17" s="37"/>
      <c r="K17" s="34"/>
      <c r="L17" s="34"/>
      <c r="M17" s="34"/>
      <c r="N17" s="34"/>
      <c r="O17" s="35"/>
    </row>
    <row r="18" spans="2:15" ht="20.100000000000001" customHeight="1" x14ac:dyDescent="0.3">
      <c r="B18" s="14">
        <v>13</v>
      </c>
      <c r="C18" s="15" t="s">
        <v>29</v>
      </c>
      <c r="D18" s="22" t="s">
        <v>25</v>
      </c>
      <c r="E18" s="20" t="s">
        <v>10</v>
      </c>
      <c r="F18" s="20" t="s">
        <v>18</v>
      </c>
      <c r="G18" s="21">
        <v>30</v>
      </c>
      <c r="H18" s="17">
        <v>20</v>
      </c>
      <c r="I18" s="39">
        <f t="shared" si="0"/>
        <v>50</v>
      </c>
      <c r="J18" s="37"/>
      <c r="K18" s="34"/>
      <c r="L18" s="34"/>
      <c r="M18" s="34"/>
      <c r="N18" s="34"/>
      <c r="O18" s="35"/>
    </row>
    <row r="19" spans="2:15" ht="20.100000000000001" customHeight="1" x14ac:dyDescent="0.3">
      <c r="B19" s="3">
        <v>14</v>
      </c>
      <c r="C19" s="16" t="s">
        <v>30</v>
      </c>
      <c r="D19" s="22" t="s">
        <v>31</v>
      </c>
      <c r="E19" s="20" t="s">
        <v>10</v>
      </c>
      <c r="F19" s="20" t="s">
        <v>18</v>
      </c>
      <c r="G19" s="21">
        <v>20</v>
      </c>
      <c r="H19" s="17">
        <v>10</v>
      </c>
      <c r="I19" s="39">
        <f t="shared" si="0"/>
        <v>30</v>
      </c>
      <c r="J19" s="37"/>
      <c r="K19" s="34"/>
      <c r="L19" s="34"/>
      <c r="M19" s="34"/>
      <c r="N19" s="34"/>
      <c r="O19" s="35"/>
    </row>
    <row r="20" spans="2:15" ht="20.100000000000001" customHeight="1" x14ac:dyDescent="0.3">
      <c r="B20" s="14">
        <v>15</v>
      </c>
      <c r="C20" s="9" t="s">
        <v>32</v>
      </c>
      <c r="D20" s="23" t="s">
        <v>33</v>
      </c>
      <c r="E20" s="24" t="s">
        <v>10</v>
      </c>
      <c r="F20" s="24" t="s">
        <v>18</v>
      </c>
      <c r="G20" s="21">
        <v>60</v>
      </c>
      <c r="H20" s="17">
        <v>20</v>
      </c>
      <c r="I20" s="39">
        <f t="shared" si="0"/>
        <v>80</v>
      </c>
      <c r="J20" s="37"/>
      <c r="K20" s="34"/>
      <c r="L20" s="34"/>
      <c r="M20" s="34"/>
      <c r="N20" s="34"/>
      <c r="O20" s="35"/>
    </row>
    <row r="21" spans="2:15" ht="20.100000000000001" customHeight="1" x14ac:dyDescent="0.3">
      <c r="B21" s="3">
        <v>16</v>
      </c>
      <c r="C21" s="25" t="s">
        <v>34</v>
      </c>
      <c r="D21" s="23" t="s">
        <v>33</v>
      </c>
      <c r="E21" s="20" t="s">
        <v>10</v>
      </c>
      <c r="F21" s="20" t="s">
        <v>18</v>
      </c>
      <c r="G21" s="21">
        <v>10</v>
      </c>
      <c r="H21" s="13">
        <v>20</v>
      </c>
      <c r="I21" s="39">
        <f t="shared" si="0"/>
        <v>30</v>
      </c>
      <c r="J21" s="37"/>
      <c r="K21" s="34"/>
      <c r="L21" s="34"/>
      <c r="M21" s="34"/>
      <c r="N21" s="34"/>
      <c r="O21" s="35"/>
    </row>
    <row r="22" spans="2:15" ht="20.100000000000001" customHeight="1" x14ac:dyDescent="0.3">
      <c r="B22" s="14">
        <v>17</v>
      </c>
      <c r="C22" s="25" t="s">
        <v>35</v>
      </c>
      <c r="D22" s="23" t="s">
        <v>33</v>
      </c>
      <c r="E22" s="20" t="s">
        <v>36</v>
      </c>
      <c r="F22" s="20" t="s">
        <v>18</v>
      </c>
      <c r="G22" s="21">
        <v>80</v>
      </c>
      <c r="H22" s="17">
        <v>10</v>
      </c>
      <c r="I22" s="39">
        <f t="shared" si="0"/>
        <v>90</v>
      </c>
      <c r="J22" s="37"/>
      <c r="K22" s="34"/>
      <c r="L22" s="34"/>
      <c r="M22" s="34"/>
      <c r="N22" s="34"/>
      <c r="O22" s="35"/>
    </row>
    <row r="23" spans="2:15" ht="20.100000000000001" customHeight="1" x14ac:dyDescent="0.3">
      <c r="B23" s="3">
        <v>18</v>
      </c>
      <c r="C23" s="26" t="s">
        <v>37</v>
      </c>
      <c r="D23" s="22" t="s">
        <v>33</v>
      </c>
      <c r="E23" s="20" t="s">
        <v>10</v>
      </c>
      <c r="F23" s="20" t="s">
        <v>18</v>
      </c>
      <c r="G23" s="21">
        <v>50</v>
      </c>
      <c r="H23" s="17">
        <v>20</v>
      </c>
      <c r="I23" s="39">
        <f t="shared" si="0"/>
        <v>70</v>
      </c>
      <c r="J23" s="37"/>
      <c r="K23" s="34"/>
      <c r="L23" s="34"/>
      <c r="M23" s="34"/>
      <c r="N23" s="34"/>
      <c r="O23" s="35"/>
    </row>
    <row r="24" spans="2:15" ht="20.100000000000001" customHeight="1" thickBot="1" x14ac:dyDescent="0.35">
      <c r="B24" s="27">
        <v>19</v>
      </c>
      <c r="C24" s="28" t="s">
        <v>38</v>
      </c>
      <c r="D24" s="29" t="s">
        <v>33</v>
      </c>
      <c r="E24" s="30" t="s">
        <v>36</v>
      </c>
      <c r="F24" s="30" t="s">
        <v>18</v>
      </c>
      <c r="G24" s="31">
        <v>10</v>
      </c>
      <c r="H24" s="32">
        <v>10</v>
      </c>
      <c r="I24" s="40">
        <f t="shared" si="0"/>
        <v>20</v>
      </c>
      <c r="J24" s="37"/>
      <c r="K24" s="34"/>
      <c r="L24" s="34"/>
      <c r="M24" s="34"/>
      <c r="N24" s="34"/>
      <c r="O24" s="35"/>
    </row>
    <row r="25" spans="2:15" ht="20.100000000000001" customHeight="1" thickBot="1" x14ac:dyDescent="0.35">
      <c r="B25" s="42"/>
      <c r="C25" s="42"/>
      <c r="D25" s="42"/>
      <c r="E25" s="42"/>
      <c r="F25" s="42"/>
      <c r="G25" s="42"/>
      <c r="H25" s="1"/>
      <c r="I25" s="1"/>
      <c r="J25" s="41">
        <v>98580000</v>
      </c>
      <c r="L25" s="35"/>
      <c r="M25" s="35"/>
      <c r="N25" s="35"/>
      <c r="O25" s="35"/>
    </row>
    <row r="26" spans="2:15" ht="20.100000000000001" customHeight="1" x14ac:dyDescent="0.3">
      <c r="B26" s="33"/>
      <c r="C26" s="43" t="s">
        <v>39</v>
      </c>
      <c r="D26" s="43"/>
      <c r="E26" s="43"/>
      <c r="F26" s="43"/>
      <c r="G26" s="1"/>
      <c r="H26" s="1"/>
      <c r="I26" s="1"/>
    </row>
    <row r="27" spans="2:15" ht="20.100000000000001" customHeight="1" x14ac:dyDescent="0.3">
      <c r="B27" s="33"/>
      <c r="C27" s="43" t="s">
        <v>40</v>
      </c>
      <c r="D27" s="43"/>
      <c r="E27" s="43"/>
      <c r="F27" s="43"/>
      <c r="G27" s="1"/>
      <c r="H27" s="1"/>
      <c r="I27" s="1"/>
    </row>
  </sheetData>
  <mergeCells count="10">
    <mergeCell ref="B25:G25"/>
    <mergeCell ref="C26:F26"/>
    <mergeCell ref="C27:F27"/>
    <mergeCell ref="B2:G2"/>
    <mergeCell ref="B3:C3"/>
    <mergeCell ref="B4:B5"/>
    <mergeCell ref="C4:C5"/>
    <mergeCell ref="D4:D5"/>
    <mergeCell ref="E4:E5"/>
    <mergeCell ref="F4:F5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2026-05-21T00:53:51Z</dcterms:created>
  <dcterms:modified xsi:type="dcterms:W3CDTF">2026-06-08T07:20:55Z</dcterms:modified>
</cp:coreProperties>
</file>